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abusi kalkulator mart 2026\"/>
    </mc:Choice>
  </mc:AlternateContent>
  <bookViews>
    <workbookView xWindow="0" yWindow="0" windowWidth="19200" windowHeight="1147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<sst xmlns="http://schemas.openxmlformats.org/spreadsheetml/2006/main" count="89" uniqueCount="83">
  <si>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</si>
  <si>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</si>
  <si>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</si>
  <si>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</si>
  <si>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</si>
  <si>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</si>
  <si>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</si>
  <si>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</si>
  <si>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</si>
  <si>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</si>
  <si>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</si>
  <si>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</si>
  <si>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</si>
  <si>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</si>
  <si>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</si>
  <si>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</si>
  <si>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</si>
  <si>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</si>
  <si>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</si>
  <si>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</si>
  <si>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</si>
  <si>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</si>
  <si>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</si>
  <si>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</si>
  <si>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</si>
  <si>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</si>
  <si>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</si>
  <si>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</si>
  <si>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</si>
  <si>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</si>
  <si>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</si>
  <si>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</si>
  <si>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</si>
  <si>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</si>
  <si>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</si>
  <si>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</si>
  <si>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</si>
  <si>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</si>
  <si>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</si>
  <si>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</si>
  <si>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</si>
  <si>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</si>
  <si>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</si>
  <si>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</si>
  <si>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</si>
  <si>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</si>
  <si>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</si>
  <si>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</si>
  <si>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</si>
  <si>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</si>
  <si>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</si>
  <si>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</si>
  <si>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</si>
  <si>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</si>
  <si>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</si>
  <si>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</si>
  <si>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</si>
  <si>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</si>
  <si>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</si>
  <si>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</si>
  <si>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</si>
  <si>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</si>
  <si>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</si>
  <si>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</si>
  <si>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</si>
  <si>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</si>
  <si>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</si>
  <si>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</si>
  <si>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</si>
  <si>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</si>
  <si>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</si>
  <si>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</si>
  <si>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</si>
  <si>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</si>
  <si>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</si>
  <si>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</si>
  <si>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</si>
  <si>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</si>
  <si>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</si>
  <si>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  I ciklus</t>
  </si>
  <si>
    <t>seminarski rad</t>
  </si>
  <si>
    <t>konsulatcije</t>
  </si>
  <si>
    <t>Dizajniranje i sinteze organskih molekula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</si>
</sst>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L31" sqref="L3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51" t="s">
        <v>82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75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65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100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1300</v>
      </c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1</v>
      </c>
      <c r="I17" s="34" t="s">
        <v>80</v>
      </c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1</v>
      </c>
      <c r="I18" s="34" t="s">
        <v>80</v>
      </c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20</v>
      </c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1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0.37517369152385366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17.5</v>
      </c>
      <c r="H8" s="5"/>
      <c r="I8" s="6"/>
      <c r="J8" s="5"/>
      <c r="K8" s="7">
        <f t="shared" ref="K8:K22" si="0">G8/$G$23</f>
        <v>0.19453450671607225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26.875</v>
      </c>
      <c r="H9" s="5"/>
      <c r="I9" s="6"/>
      <c r="J9" s="5"/>
      <c r="K9" s="7">
        <f t="shared" si="0"/>
        <v>0.29874942102825386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6.5</v>
      </c>
      <c r="H11" s="5"/>
      <c r="I11" s="6"/>
      <c r="J11" s="5"/>
      <c r="K11" s="7">
        <f t="shared" si="0"/>
        <v>7.2255673923112551E-2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1</v>
      </c>
      <c r="H12" s="5"/>
      <c r="I12" s="6"/>
      <c r="J12" s="5"/>
      <c r="K12" s="7">
        <f t="shared" si="0"/>
        <v>1.11162575266327E-2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1</v>
      </c>
      <c r="H13" s="5"/>
      <c r="I13" s="6"/>
      <c r="J13" s="5"/>
      <c r="K13" s="7">
        <f t="shared" si="0"/>
        <v>1.11162575266327E-2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1.3333333333333333</v>
      </c>
      <c r="H15" s="5"/>
      <c r="I15" s="6"/>
      <c r="J15" s="5"/>
      <c r="K15" s="7">
        <f t="shared" si="0"/>
        <v>1.4821676702176934E-2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1</v>
      </c>
      <c r="H21" s="5"/>
      <c r="I21" s="6"/>
      <c r="J21" s="5"/>
      <c r="K21" s="7">
        <f t="shared" si="0"/>
        <v>1.11162575266327E-2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1.11162575266327E-2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89.958333333333329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2.9986111111111109</v>
      </c>
      <c r="I25" s="20" t="s">
        <v>32</v>
      </c>
      <c r="J25" s="21">
        <f>G23/25</f>
        <v>3.5983333333333332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  I ciklus</v>
      </c>
    </row>
    <row r="6" spans="1:2">
      <c r="A6" s="18" t="s">
        <v>2</v>
      </c>
      <c r="B6" s="18" t="str">
        <f>Aktivnosti!D7</f>
        <v>Dizajniranje i sinteze organskih molekula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56.208333333333336</v>
      </c>
    </row>
    <row r="9" spans="1:2">
      <c r="A9" s="18" t="s">
        <v>68</v>
      </c>
      <c r="B9" s="19">
        <f>IF(Proračun!G24="OK",B7+B8,"")</f>
        <v>89.958333333333343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AMG_Computers</cp:lastModifiedBy>
  <dcterms:created xsi:type="dcterms:W3CDTF">2006-09-16T00:00:00Z</dcterms:created>
  <dcterms:modified xsi:type="dcterms:W3CDTF">2026-02-27T12:45:58Z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